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@work\02_tiket対応\管理会計\自動化検討\成果物\マニュアル作成\"/>
    </mc:Choice>
  </mc:AlternateContent>
  <bookViews>
    <workbookView xWindow="0" yWindow="0" windowWidth="28800" windowHeight="13515" tabRatio="773"/>
  </bookViews>
  <sheets>
    <sheet name="予算入力" sheetId="2" r:id="rId1"/>
    <sheet name="予算データ" sheetId="8" r:id="rId2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2" l="1"/>
  <c r="T12" i="2" l="1"/>
  <c r="S12" i="2"/>
  <c r="R12" i="2"/>
  <c r="Q12" i="2"/>
  <c r="P12" i="2"/>
  <c r="O12" i="2"/>
  <c r="N12" i="2"/>
  <c r="M12" i="2"/>
  <c r="L12" i="2"/>
  <c r="K12" i="2"/>
  <c r="T11" i="2"/>
  <c r="S11" i="2"/>
  <c r="R11" i="2"/>
  <c r="Q11" i="2"/>
  <c r="P11" i="2"/>
  <c r="O11" i="2"/>
  <c r="N11" i="2"/>
  <c r="M11" i="2"/>
  <c r="L11" i="2"/>
  <c r="K11" i="2"/>
  <c r="J12" i="2"/>
  <c r="J11" i="2"/>
  <c r="T9" i="2"/>
  <c r="S9" i="2"/>
  <c r="R9" i="2"/>
  <c r="Q9" i="2"/>
  <c r="P9" i="2"/>
  <c r="O9" i="2"/>
  <c r="N9" i="2"/>
  <c r="M9" i="2"/>
  <c r="L9" i="2"/>
  <c r="K9" i="2"/>
  <c r="T8" i="2"/>
  <c r="S8" i="2"/>
  <c r="R8" i="2"/>
  <c r="Q8" i="2"/>
  <c r="P8" i="2"/>
  <c r="O8" i="2"/>
  <c r="N8" i="2"/>
  <c r="M8" i="2"/>
  <c r="L8" i="2"/>
  <c r="K8" i="2"/>
  <c r="T7" i="2"/>
  <c r="S7" i="2"/>
  <c r="R7" i="2"/>
  <c r="Q7" i="2"/>
  <c r="P7" i="2"/>
  <c r="O7" i="2"/>
  <c r="N7" i="2"/>
  <c r="M7" i="2"/>
  <c r="L7" i="2"/>
  <c r="K7" i="2"/>
  <c r="J9" i="2"/>
  <c r="J8" i="2"/>
  <c r="J7" i="2"/>
  <c r="I12" i="2"/>
  <c r="I11" i="2"/>
  <c r="I9" i="2"/>
  <c r="I8" i="2"/>
  <c r="C31" i="8" l="1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O10" i="2" l="1"/>
  <c r="T10" i="2"/>
  <c r="L10" i="2"/>
  <c r="R10" i="2"/>
  <c r="T6" i="2"/>
  <c r="P10" i="2"/>
  <c r="S10" i="2"/>
  <c r="Q10" i="2" l="1"/>
  <c r="J10" i="2"/>
  <c r="I6" i="2"/>
  <c r="K10" i="2"/>
  <c r="N6" i="2"/>
  <c r="R6" i="2"/>
  <c r="R13" i="2" s="1"/>
  <c r="M10" i="2"/>
  <c r="K6" i="2"/>
  <c r="Q6" i="2"/>
  <c r="Q13" i="2" s="1"/>
  <c r="L6" i="2"/>
  <c r="L13" i="2" s="1"/>
  <c r="M6" i="2"/>
  <c r="N10" i="2"/>
  <c r="S6" i="2"/>
  <c r="S13" i="2" s="1"/>
  <c r="P6" i="2"/>
  <c r="P13" i="2" s="1"/>
  <c r="I10" i="2"/>
  <c r="J6" i="2"/>
  <c r="O6" i="2"/>
  <c r="O13" i="2" s="1"/>
  <c r="T13" i="2"/>
  <c r="K13" i="2" l="1"/>
  <c r="J13" i="2"/>
  <c r="I13" i="2"/>
  <c r="N13" i="2"/>
  <c r="M13" i="2"/>
</calcChain>
</file>

<file path=xl/sharedStrings.xml><?xml version="1.0" encoding="utf-8"?>
<sst xmlns="http://schemas.openxmlformats.org/spreadsheetml/2006/main" count="60" uniqueCount="48">
  <si>
    <t>年度</t>
    <rPh sb="0" eb="2">
      <t>ネンド</t>
    </rPh>
    <phoneticPr fontId="2"/>
  </si>
  <si>
    <t>部門</t>
    <rPh sb="0" eb="2">
      <t>ブモン</t>
    </rPh>
    <phoneticPr fontId="2"/>
  </si>
  <si>
    <t>期末商品棚卸高</t>
  </si>
  <si>
    <t>仕入値引き及び戻し高</t>
    <rPh sb="5" eb="6">
      <t>オヨ</t>
    </rPh>
    <phoneticPr fontId="1"/>
  </si>
  <si>
    <t>商品仕入高</t>
  </si>
  <si>
    <t>単位：千円</t>
    <rPh sb="0" eb="2">
      <t>タンイ</t>
    </rPh>
    <rPh sb="3" eb="5">
      <t>センエン</t>
    </rPh>
    <phoneticPr fontId="2"/>
  </si>
  <si>
    <t>予算入力</t>
    <rPh sb="0" eb="2">
      <t>ヨサン</t>
    </rPh>
    <rPh sb="2" eb="4">
      <t>ニュウリョク</t>
    </rPh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</si>
  <si>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</si>
  <si>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</si>
  <si>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phoneticPr fontId="3"/>
  </si>
  <si>
    <t>7月</t>
    <phoneticPr fontId="3"/>
  </si>
  <si>
    <t>8月</t>
    <phoneticPr fontId="3"/>
  </si>
  <si>
    <t>9月</t>
    <phoneticPr fontId="3"/>
  </si>
  <si>
    <t>10月</t>
    <phoneticPr fontId="3"/>
  </si>
  <si>
    <t>11月</t>
    <phoneticPr fontId="3"/>
  </si>
  <si>
    <t>12月</t>
    <phoneticPr fontId="3"/>
  </si>
  <si>
    <t>1月</t>
    <phoneticPr fontId="3"/>
  </si>
  <si>
    <t>2月</t>
    <phoneticPr fontId="3"/>
  </si>
  <si>
    <t>3月</t>
    <phoneticPr fontId="3"/>
  </si>
  <si>
    <t>部門名</t>
    <rPh sb="0" eb="3">
      <t>ブモンメイ</t>
    </rPh>
    <phoneticPr fontId="2"/>
  </si>
  <si>
    <t>製造1部</t>
    <rPh sb="0" eb="2">
      <t>セイゾウ</t>
    </rPh>
    <rPh sb="3" eb="4">
      <t>ブ</t>
    </rPh>
    <phoneticPr fontId="2"/>
  </si>
  <si>
    <t>月</t>
    <rPh sb="0" eb="1">
      <t>ツキ</t>
    </rPh>
    <phoneticPr fontId="2"/>
  </si>
  <si>
    <t>データ</t>
    <phoneticPr fontId="2"/>
  </si>
  <si>
    <t>科目コード</t>
    <rPh sb="0" eb="2">
      <t>カモク</t>
    </rPh>
    <phoneticPr fontId="2"/>
  </si>
  <si>
    <t>4月</t>
  </si>
  <si>
    <t>予算データ</t>
    <rPh sb="0" eb="2">
      <t>ヨサン</t>
    </rPh>
    <phoneticPr fontId="2"/>
  </si>
  <si>
    <t>科目コード</t>
    <rPh sb="0" eb="2">
      <t>カモク</t>
    </rPh>
    <phoneticPr fontId="3"/>
  </si>
  <si>
    <t>科目名</t>
    <rPh sb="0" eb="2">
      <t>カモク</t>
    </rPh>
    <rPh sb="2" eb="3">
      <t>メイ</t>
    </rPh>
    <phoneticPr fontId="3"/>
  </si>
  <si>
    <t>合計</t>
    <rPh sb="0" eb="2">
      <t>ゴウケイ</t>
    </rPh>
    <phoneticPr fontId="2"/>
  </si>
  <si>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</si>
  <si>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</si>
  <si>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</si>
  <si>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</si>
  <si>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</si>
  <si>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C100</t>
    <phoneticPr fontId="2"/>
  </si>
  <si>
    <t>C200</t>
    <phoneticPr fontId="2"/>
  </si>
  <si>
    <t>C300</t>
    <phoneticPr fontId="2"/>
  </si>
  <si>
    <t>C400</t>
    <phoneticPr fontId="2"/>
  </si>
  <si>
    <t>C500</t>
    <phoneticPr fontId="2"/>
  </si>
  <si>
    <t>製造原価（経費）</t>
    <phoneticPr fontId="3"/>
  </si>
  <si>
    <t>旅費交通費</t>
    <phoneticPr fontId="3"/>
  </si>
  <si>
    <t>水道光熱費</t>
    <phoneticPr fontId="3"/>
  </si>
  <si>
    <t>商品売上原価</t>
    <phoneticPr fontId="2"/>
  </si>
  <si>
    <t>検索キー(科目コード+月)</t>
    <rPh sb="0" eb="2">
      <t>ケンサク</t>
    </rPh>
    <rPh sb="5" eb="7">
      <t>カモク</t>
    </rPh>
    <rPh sb="11" eb="12">
      <t>ツキ</t>
    </rPh>
    <phoneticPr fontId="2"/>
  </si>
  <si>
    <t>5月</t>
    <phoneticPr fontId="2"/>
  </si>
  <si>
    <t>C300</t>
    <phoneticPr fontId="2"/>
  </si>
  <si>
    <t>C500</t>
    <phoneticPr fontId="2"/>
  </si>
  <si>
    <t>製造1部</t>
    <rPh sb="0" eb="2">
      <t>セイゾウ</t>
    </rPh>
    <rPh sb="3" eb="4">
      <t>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</si>
</sst>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b/>
      <sz val="11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sz val="11"/>
      <name val="メイリオ"/>
      <family val="3"/>
      <charset val="128"/>
    </font>
    <font>
      <sz val="11"/>
      <color theme="1"/>
      <name val="ＭＳ Ｐゴシック"/>
      <family val="2"/>
      <charset val="129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450666829432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48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7" fillId="2" borderId="12" xfId="0" applyFont="1" applyFill="1" applyBorder="1" applyAlignment="1">
      <alignment horizontal="centerContinuous" vertical="center"/>
    </xf>
    <xf numFmtId="0" fontId="7" fillId="2" borderId="1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8" xfId="0" applyFont="1" applyBorder="1"/>
    <xf numFmtId="38" fontId="4" fillId="5" borderId="2" xfId="1" applyFont="1" applyFill="1" applyBorder="1" applyAlignment="1"/>
    <xf numFmtId="0" fontId="4" fillId="0" borderId="9" xfId="0" applyFont="1" applyBorder="1" applyAlignment="1">
      <alignment horizontal="left"/>
    </xf>
    <xf numFmtId="0" fontId="4" fillId="0" borderId="5" xfId="0" applyFont="1" applyBorder="1"/>
    <xf numFmtId="38" fontId="4" fillId="4" borderId="2" xfId="1" applyFont="1" applyFill="1" applyBorder="1" applyAlignment="1"/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3" xfId="0" applyFont="1" applyBorder="1"/>
    <xf numFmtId="0" fontId="4" fillId="0" borderId="9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2" borderId="2" xfId="0" applyFont="1" applyFill="1" applyBorder="1"/>
    <xf numFmtId="0" fontId="10" fillId="4" borderId="2" xfId="0" applyFont="1" applyFill="1" applyBorder="1"/>
    <xf numFmtId="0" fontId="10" fillId="0" borderId="9" xfId="0" applyFont="1" applyBorder="1"/>
    <xf numFmtId="0" fontId="12" fillId="2" borderId="3" xfId="0" applyFont="1" applyFill="1" applyBorder="1"/>
    <xf numFmtId="0" fontId="13" fillId="2" borderId="2" xfId="0" applyFont="1" applyFill="1" applyBorder="1" applyAlignment="1">
      <alignment horizontal="center"/>
    </xf>
    <xf numFmtId="0" fontId="14" fillId="0" borderId="2" xfId="0" applyFont="1" applyBorder="1"/>
    <xf numFmtId="38" fontId="14" fillId="0" borderId="2" xfId="1" applyFont="1" applyFill="1" applyBorder="1" applyAlignment="1"/>
    <xf numFmtId="0" fontId="4" fillId="0" borderId="14" xfId="0" applyFont="1" applyBorder="1"/>
    <xf numFmtId="0" fontId="7" fillId="2" borderId="11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/>
    <xf numFmtId="0" fontId="7" fillId="2" borderId="13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Continuous" vertical="center"/>
    </xf>
    <xf numFmtId="38" fontId="4" fillId="5" borderId="16" xfId="1" applyFont="1" applyFill="1" applyBorder="1" applyAlignment="1"/>
    <xf numFmtId="0" fontId="10" fillId="0" borderId="2" xfId="0" applyFont="1" applyBorder="1"/>
    <xf numFmtId="0" fontId="4" fillId="5" borderId="3" xfId="2" applyNumberFormat="1" applyFont="1" applyFill="1" applyBorder="1" applyAlignment="1"/>
    <xf numFmtId="0" fontId="4" fillId="5" borderId="16" xfId="2" applyNumberFormat="1" applyFont="1" applyFill="1" applyBorder="1" applyAlignment="1"/>
    <xf numFmtId="0" fontId="12" fillId="6" borderId="3" xfId="0" applyFont="1" applyFill="1" applyBorder="1"/>
    <xf numFmtId="0" fontId="11" fillId="7" borderId="2" xfId="0" applyFont="1" applyFill="1" applyBorder="1"/>
  </cellXfs>
  <cellStyles count="4">
    <cellStyle name="パーセント" xfId="2" builtinId="5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showGridLines="0" tabSelected="1" zoomScaleNormal="100" workbookViewId="0"/>
  </sheetViews>
  <sheetFormatPr defaultColWidth="9" defaultRowHeight="16.5"/>
  <cols>
    <col min="1" max="3" width="1" style="5" customWidth="1"/>
    <col min="4" max="4" width="4.625" style="5" customWidth="1"/>
    <col min="5" max="5" width="5.875" style="5" customWidth="1"/>
    <col min="6" max="6" width="5.25" style="5" customWidth="1"/>
    <col min="7" max="7" width="9.75" style="5" customWidth="1"/>
    <col min="8" max="8" width="10.875" style="5" customWidth="1"/>
    <col min="9" max="20" width="6.75" style="5" customWidth="1"/>
    <col min="21" max="21" width="1.375" style="5" customWidth="1"/>
    <col min="22" max="22" width="1.75" style="5" customWidth="1"/>
    <col min="23" max="16384" width="9" style="5"/>
  </cols>
  <sheetData>
    <row r="1" spans="1:21" ht="22.5">
      <c r="A1" s="1"/>
      <c r="B1" s="2"/>
      <c r="C1" s="1"/>
      <c r="D1" s="8" t="s">
        <v>6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9"/>
      <c r="B2" s="9"/>
      <c r="C2" s="9"/>
    </row>
    <row r="3" spans="1:21">
      <c r="D3" s="6" t="s">
        <v>0</v>
      </c>
      <c r="E3" s="7">
        <v>2023</v>
      </c>
      <c r="F3" s="6" t="s">
        <v>1</v>
      </c>
      <c r="G3" s="7" t="s">
        <v>47</v>
      </c>
      <c r="H3" s="36"/>
    </row>
    <row r="4" spans="1:21">
      <c r="T4" s="6" t="s">
        <v>5</v>
      </c>
    </row>
    <row r="5" spans="1:21">
      <c r="D5" s="35" t="s">
        <v>27</v>
      </c>
      <c r="E5" s="40"/>
      <c r="F5" s="10"/>
      <c r="G5" s="38"/>
      <c r="H5" s="39" t="s">
        <v>26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41" t="s">
        <v>18</v>
      </c>
      <c r="U5" s="12"/>
    </row>
    <row r="6" spans="1:21">
      <c r="D6" s="13" t="s">
        <v>42</v>
      </c>
      <c r="E6" s="14"/>
      <c r="F6" s="20"/>
      <c r="G6" s="14"/>
      <c r="H6" s="22"/>
      <c r="I6" s="15">
        <f t="shared" ref="I6:T6" si="0">SUM(I7:I9)</f>
        <v>600</v>
      </c>
      <c r="J6" s="15">
        <f t="shared" si="0"/>
        <v>2100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5">
        <f t="shared" si="0"/>
        <v>0</v>
      </c>
      <c r="P6" s="15">
        <f t="shared" si="0"/>
        <v>0</v>
      </c>
      <c r="Q6" s="15">
        <f t="shared" si="0"/>
        <v>0</v>
      </c>
      <c r="R6" s="15">
        <f t="shared" si="0"/>
        <v>0</v>
      </c>
      <c r="S6" s="15">
        <f t="shared" si="0"/>
        <v>0</v>
      </c>
      <c r="T6" s="42">
        <f t="shared" si="0"/>
        <v>0</v>
      </c>
    </row>
    <row r="7" spans="1:21">
      <c r="D7" s="34"/>
      <c r="E7" s="21" t="s">
        <v>4</v>
      </c>
      <c r="F7" s="16"/>
      <c r="G7" s="17"/>
      <c r="H7" s="17" t="s">
        <v>29</v>
      </c>
      <c r="I7" s="18">
        <f>IFERROR(VLOOKUP($H7&amp;"-"&amp;I$5,予算データ!$C$6:$F$100,4,FALSE),"")</f>
        <v>100</v>
      </c>
      <c r="J7" s="18">
        <f>IFERROR(VLOOKUP($H7&amp;"-"&amp;J$5,予算データ!$C$6:$F$100,4,FALSE),"")</f>
        <v>600</v>
      </c>
      <c r="K7" s="18" t="str">
        <f>IFERROR(VLOOKUP($H7&amp;"-"&amp;K$5,予算データ!$C$6:$F$100,4,FALSE),"")</f>
        <v/>
      </c>
      <c r="L7" s="18" t="str">
        <f>IFERROR(VLOOKUP($H7&amp;"-"&amp;L$5,予算データ!$C$6:$F$100,4,FALSE),"")</f>
        <v/>
      </c>
      <c r="M7" s="18" t="str">
        <f>IFERROR(VLOOKUP($H7&amp;"-"&amp;M$5,予算データ!$C$6:$F$100,4,FALSE),"")</f>
        <v/>
      </c>
      <c r="N7" s="18" t="str">
        <f>IFERROR(VLOOKUP($H7&amp;"-"&amp;N$5,予算データ!$C$6:$F$100,4,FALSE),"")</f>
        <v/>
      </c>
      <c r="O7" s="18" t="str">
        <f>IFERROR(VLOOKUP($H7&amp;"-"&amp;O$5,予算データ!$C$6:$F$100,4,FALSE),"")</f>
        <v/>
      </c>
      <c r="P7" s="18" t="str">
        <f>IFERROR(VLOOKUP($H7&amp;"-"&amp;P$5,予算データ!$C$6:$F$100,4,FALSE),"")</f>
        <v/>
      </c>
      <c r="Q7" s="18" t="str">
        <f>IFERROR(VLOOKUP($H7&amp;"-"&amp;Q$5,予算データ!$C$6:$F$100,4,FALSE),"")</f>
        <v/>
      </c>
      <c r="R7" s="18" t="str">
        <f>IFERROR(VLOOKUP($H7&amp;"-"&amp;R$5,予算データ!$C$6:$F$100,4,FALSE),"")</f>
        <v/>
      </c>
      <c r="S7" s="18" t="str">
        <f>IFERROR(VLOOKUP($H7&amp;"-"&amp;S$5,予算データ!$C$6:$F$100,4,FALSE),"")</f>
        <v/>
      </c>
      <c r="T7" s="18" t="str">
        <f>IFERROR(VLOOKUP($H7&amp;"-"&amp;T$5,予算データ!$C$6:$F$100,4,FALSE),"")</f>
        <v/>
      </c>
    </row>
    <row r="8" spans="1:21">
      <c r="D8" s="34"/>
      <c r="E8" s="21" t="s">
        <v>3</v>
      </c>
      <c r="F8" s="16"/>
      <c r="G8" s="17"/>
      <c r="H8" s="17" t="s">
        <v>30</v>
      </c>
      <c r="I8" s="18">
        <f>IFERROR(VLOOKUP($H8&amp;"-"&amp;I$5,予算データ!$C$6:$F$100,4,FALSE),"")</f>
        <v>200</v>
      </c>
      <c r="J8" s="18">
        <f>IFERROR(VLOOKUP($H8&amp;"-"&amp;J$5,予算データ!$C$6:$F$100,4,FALSE),"")</f>
        <v>700</v>
      </c>
      <c r="K8" s="18" t="str">
        <f>IFERROR(VLOOKUP($H8&amp;"-"&amp;K$5,予算データ!$C$6:$F$100,4,FALSE),"")</f>
        <v/>
      </c>
      <c r="L8" s="18" t="str">
        <f>IFERROR(VLOOKUP($H8&amp;"-"&amp;L$5,予算データ!$C$6:$F$100,4,FALSE),"")</f>
        <v/>
      </c>
      <c r="M8" s="18" t="str">
        <f>IFERROR(VLOOKUP($H8&amp;"-"&amp;M$5,予算データ!$C$6:$F$100,4,FALSE),"")</f>
        <v/>
      </c>
      <c r="N8" s="18" t="str">
        <f>IFERROR(VLOOKUP($H8&amp;"-"&amp;N$5,予算データ!$C$6:$F$100,4,FALSE),"")</f>
        <v/>
      </c>
      <c r="O8" s="18" t="str">
        <f>IFERROR(VLOOKUP($H8&amp;"-"&amp;O$5,予算データ!$C$6:$F$100,4,FALSE),"")</f>
        <v/>
      </c>
      <c r="P8" s="18" t="str">
        <f>IFERROR(VLOOKUP($H8&amp;"-"&amp;P$5,予算データ!$C$6:$F$100,4,FALSE),"")</f>
        <v/>
      </c>
      <c r="Q8" s="18" t="str">
        <f>IFERROR(VLOOKUP($H8&amp;"-"&amp;Q$5,予算データ!$C$6:$F$100,4,FALSE),"")</f>
        <v/>
      </c>
      <c r="R8" s="18" t="str">
        <f>IFERROR(VLOOKUP($H8&amp;"-"&amp;R$5,予算データ!$C$6:$F$100,4,FALSE),"")</f>
        <v/>
      </c>
      <c r="S8" s="18" t="str">
        <f>IFERROR(VLOOKUP($H8&amp;"-"&amp;S$5,予算データ!$C$6:$F$100,4,FALSE),"")</f>
        <v/>
      </c>
      <c r="T8" s="18" t="str">
        <f>IFERROR(VLOOKUP($H8&amp;"-"&amp;T$5,予算データ!$C$6:$F$100,4,FALSE),"")</f>
        <v/>
      </c>
    </row>
    <row r="9" spans="1:21">
      <c r="D9" s="37"/>
      <c r="E9" s="21" t="s">
        <v>2</v>
      </c>
      <c r="F9" s="16"/>
      <c r="G9" s="17"/>
      <c r="H9" s="17" t="s">
        <v>31</v>
      </c>
      <c r="I9" s="18">
        <f>IFERROR(VLOOKUP($H9&amp;"-"&amp;I$5,予算データ!$C$6:$F$100,4,FALSE),"")</f>
        <v>300</v>
      </c>
      <c r="J9" s="18">
        <f>IFERROR(VLOOKUP($H9&amp;"-"&amp;J$5,予算データ!$C$6:$F$100,4,FALSE),"")</f>
        <v>800</v>
      </c>
      <c r="K9" s="18" t="str">
        <f>IFERROR(VLOOKUP($H9&amp;"-"&amp;K$5,予算データ!$C$6:$F$100,4,FALSE),"")</f>
        <v/>
      </c>
      <c r="L9" s="18" t="str">
        <f>IFERROR(VLOOKUP($H9&amp;"-"&amp;L$5,予算データ!$C$6:$F$100,4,FALSE),"")</f>
        <v/>
      </c>
      <c r="M9" s="18" t="str">
        <f>IFERROR(VLOOKUP($H9&amp;"-"&amp;M$5,予算データ!$C$6:$F$100,4,FALSE),"")</f>
        <v/>
      </c>
      <c r="N9" s="18" t="str">
        <f>IFERROR(VLOOKUP($H9&amp;"-"&amp;N$5,予算データ!$C$6:$F$100,4,FALSE),"")</f>
        <v/>
      </c>
      <c r="O9" s="18" t="str">
        <f>IFERROR(VLOOKUP($H9&amp;"-"&amp;O$5,予算データ!$C$6:$F$100,4,FALSE),"")</f>
        <v/>
      </c>
      <c r="P9" s="18" t="str">
        <f>IFERROR(VLOOKUP($H9&amp;"-"&amp;P$5,予算データ!$C$6:$F$100,4,FALSE),"")</f>
        <v/>
      </c>
      <c r="Q9" s="18" t="str">
        <f>IFERROR(VLOOKUP($H9&amp;"-"&amp;Q$5,予算データ!$C$6:$F$100,4,FALSE),"")</f>
        <v/>
      </c>
      <c r="R9" s="18" t="str">
        <f>IFERROR(VLOOKUP($H9&amp;"-"&amp;R$5,予算データ!$C$6:$F$100,4,FALSE),"")</f>
        <v/>
      </c>
      <c r="S9" s="18" t="str">
        <f>IFERROR(VLOOKUP($H9&amp;"-"&amp;S$5,予算データ!$C$6:$F$100,4,FALSE),"")</f>
        <v/>
      </c>
      <c r="T9" s="18" t="str">
        <f>IFERROR(VLOOKUP($H9&amp;"-"&amp;T$5,予算データ!$C$6:$F$100,4,FALSE),"")</f>
        <v/>
      </c>
    </row>
    <row r="10" spans="1:21">
      <c r="D10" s="13" t="s">
        <v>39</v>
      </c>
      <c r="E10" s="14"/>
      <c r="F10" s="20"/>
      <c r="G10" s="14"/>
      <c r="H10" s="19"/>
      <c r="I10" s="15">
        <f t="shared" ref="I10:T10" si="1">SUM(I11:I12)</f>
        <v>900</v>
      </c>
      <c r="J10" s="15">
        <f t="shared" si="1"/>
        <v>1900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  <c r="Q10" s="15">
        <f t="shared" si="1"/>
        <v>0</v>
      </c>
      <c r="R10" s="15">
        <f t="shared" si="1"/>
        <v>0</v>
      </c>
      <c r="S10" s="15">
        <f t="shared" si="1"/>
        <v>0</v>
      </c>
      <c r="T10" s="42">
        <f t="shared" si="1"/>
        <v>0</v>
      </c>
    </row>
    <row r="11" spans="1:21">
      <c r="D11" s="34"/>
      <c r="E11" s="21" t="s">
        <v>40</v>
      </c>
      <c r="F11" s="16"/>
      <c r="G11" s="17"/>
      <c r="H11" s="17" t="s">
        <v>32</v>
      </c>
      <c r="I11" s="18">
        <f>IFERROR(VLOOKUP($H11&amp;"-"&amp;I$5,予算データ!$C$6:$F$100,4,FALSE),"")</f>
        <v>400</v>
      </c>
      <c r="J11" s="18">
        <f>IFERROR(VLOOKUP($H11&amp;"-"&amp;J$5,予算データ!$C$6:$F$100,4,FALSE),"")</f>
        <v>900</v>
      </c>
      <c r="K11" s="18" t="str">
        <f>IFERROR(VLOOKUP($H11&amp;"-"&amp;K$5,予算データ!$C$6:$F$100,4,FALSE),"")</f>
        <v/>
      </c>
      <c r="L11" s="18" t="str">
        <f>IFERROR(VLOOKUP($H11&amp;"-"&amp;L$5,予算データ!$C$6:$F$100,4,FALSE),"")</f>
        <v/>
      </c>
      <c r="M11" s="18" t="str">
        <f>IFERROR(VLOOKUP($H11&amp;"-"&amp;M$5,予算データ!$C$6:$F$100,4,FALSE),"")</f>
        <v/>
      </c>
      <c r="N11" s="18" t="str">
        <f>IFERROR(VLOOKUP($H11&amp;"-"&amp;N$5,予算データ!$C$6:$F$100,4,FALSE),"")</f>
        <v/>
      </c>
      <c r="O11" s="18" t="str">
        <f>IFERROR(VLOOKUP($H11&amp;"-"&amp;O$5,予算データ!$C$6:$F$100,4,FALSE),"")</f>
        <v/>
      </c>
      <c r="P11" s="18" t="str">
        <f>IFERROR(VLOOKUP($H11&amp;"-"&amp;P$5,予算データ!$C$6:$F$100,4,FALSE),"")</f>
        <v/>
      </c>
      <c r="Q11" s="18" t="str">
        <f>IFERROR(VLOOKUP($H11&amp;"-"&amp;Q$5,予算データ!$C$6:$F$100,4,FALSE),"")</f>
        <v/>
      </c>
      <c r="R11" s="18" t="str">
        <f>IFERROR(VLOOKUP($H11&amp;"-"&amp;R$5,予算データ!$C$6:$F$100,4,FALSE),"")</f>
        <v/>
      </c>
      <c r="S11" s="18" t="str">
        <f>IFERROR(VLOOKUP($H11&amp;"-"&amp;S$5,予算データ!$C$6:$F$100,4,FALSE),"")</f>
        <v/>
      </c>
      <c r="T11" s="18" t="str">
        <f>IFERROR(VLOOKUP($H11&amp;"-"&amp;T$5,予算データ!$C$6:$F$100,4,FALSE),"")</f>
        <v/>
      </c>
    </row>
    <row r="12" spans="1:21">
      <c r="D12" s="37"/>
      <c r="E12" s="21" t="s">
        <v>41</v>
      </c>
      <c r="F12" s="16"/>
      <c r="G12" s="17"/>
      <c r="H12" s="17" t="s">
        <v>33</v>
      </c>
      <c r="I12" s="18">
        <f>IFERROR(VLOOKUP($H12&amp;"-"&amp;I$5,予算データ!$C$6:$F$100,4,FALSE),"")</f>
        <v>500</v>
      </c>
      <c r="J12" s="18">
        <f>IFERROR(VLOOKUP($H12&amp;"-"&amp;J$5,予算データ!$C$6:$F$100,4,FALSE),"")</f>
        <v>1000</v>
      </c>
      <c r="K12" s="18" t="str">
        <f>IFERROR(VLOOKUP($H12&amp;"-"&amp;K$5,予算データ!$C$6:$F$100,4,FALSE),"")</f>
        <v/>
      </c>
      <c r="L12" s="18" t="str">
        <f>IFERROR(VLOOKUP($H12&amp;"-"&amp;L$5,予算データ!$C$6:$F$100,4,FALSE),"")</f>
        <v/>
      </c>
      <c r="M12" s="18" t="str">
        <f>IFERROR(VLOOKUP($H12&amp;"-"&amp;M$5,予算データ!$C$6:$F$100,4,FALSE),"")</f>
        <v/>
      </c>
      <c r="N12" s="18" t="str">
        <f>IFERROR(VLOOKUP($H12&amp;"-"&amp;N$5,予算データ!$C$6:$F$100,4,FALSE),"")</f>
        <v/>
      </c>
      <c r="O12" s="18" t="str">
        <f>IFERROR(VLOOKUP($H12&amp;"-"&amp;O$5,予算データ!$C$6:$F$100,4,FALSE),"")</f>
        <v/>
      </c>
      <c r="P12" s="18" t="str">
        <f>IFERROR(VLOOKUP($H12&amp;"-"&amp;P$5,予算データ!$C$6:$F$100,4,FALSE),"")</f>
        <v/>
      </c>
      <c r="Q12" s="18" t="str">
        <f>IFERROR(VLOOKUP($H12&amp;"-"&amp;Q$5,予算データ!$C$6:$F$100,4,FALSE),"")</f>
        <v/>
      </c>
      <c r="R12" s="18" t="str">
        <f>IFERROR(VLOOKUP($H12&amp;"-"&amp;R$5,予算データ!$C$6:$F$100,4,FALSE),"")</f>
        <v/>
      </c>
      <c r="S12" s="18" t="str">
        <f>IFERROR(VLOOKUP($H12&amp;"-"&amp;S$5,予算データ!$C$6:$F$100,4,FALSE),"")</f>
        <v/>
      </c>
      <c r="T12" s="18" t="str">
        <f>IFERROR(VLOOKUP($H12&amp;"-"&amp;T$5,予算データ!$C$6:$F$100,4,FALSE),"")</f>
        <v/>
      </c>
    </row>
    <row r="13" spans="1:21">
      <c r="D13" s="21" t="s">
        <v>28</v>
      </c>
      <c r="E13" s="22"/>
      <c r="F13" s="22"/>
      <c r="G13" s="22"/>
      <c r="H13" s="17"/>
      <c r="I13" s="44">
        <f t="shared" ref="I13:T13" si="2">I6+I10</f>
        <v>1500</v>
      </c>
      <c r="J13" s="44">
        <f t="shared" si="2"/>
        <v>4000</v>
      </c>
      <c r="K13" s="44">
        <f t="shared" si="2"/>
        <v>0</v>
      </c>
      <c r="L13" s="44">
        <f t="shared" si="2"/>
        <v>0</v>
      </c>
      <c r="M13" s="44">
        <f t="shared" si="2"/>
        <v>0</v>
      </c>
      <c r="N13" s="44">
        <f t="shared" si="2"/>
        <v>0</v>
      </c>
      <c r="O13" s="44">
        <f t="shared" si="2"/>
        <v>0</v>
      </c>
      <c r="P13" s="44">
        <f t="shared" si="2"/>
        <v>0</v>
      </c>
      <c r="Q13" s="44">
        <f t="shared" si="2"/>
        <v>0</v>
      </c>
      <c r="R13" s="44">
        <f t="shared" si="2"/>
        <v>0</v>
      </c>
      <c r="S13" s="44">
        <f t="shared" si="2"/>
        <v>0</v>
      </c>
      <c r="T13" s="45">
        <f t="shared" si="2"/>
        <v>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zoomScaleNormal="100" workbookViewId="0">
      <selection activeCell="I12" sqref="I12"/>
    </sheetView>
  </sheetViews>
  <sheetFormatPr defaultColWidth="9" defaultRowHeight="18.75"/>
  <cols>
    <col min="1" max="1" width="3.375" style="25" customWidth="1"/>
    <col min="2" max="2" width="2" style="26" customWidth="1"/>
    <col min="3" max="3" width="24.875" style="26" customWidth="1"/>
    <col min="4" max="4" width="16.5" style="25" customWidth="1"/>
    <col min="5" max="5" width="16.25" style="25" customWidth="1"/>
    <col min="6" max="6" width="14.375" style="25" customWidth="1"/>
    <col min="7" max="16384" width="9" style="25"/>
  </cols>
  <sheetData>
    <row r="1" spans="1:8">
      <c r="A1" s="23" t="s">
        <v>25</v>
      </c>
      <c r="B1" s="24"/>
      <c r="C1" s="24"/>
    </row>
    <row r="2" spans="1:8">
      <c r="D2" s="27" t="s">
        <v>19</v>
      </c>
      <c r="E2" s="28" t="s">
        <v>20</v>
      </c>
    </row>
    <row r="3" spans="1:8">
      <c r="D3" s="27" t="s">
        <v>0</v>
      </c>
      <c r="E3" s="28">
        <v>2023</v>
      </c>
    </row>
    <row r="4" spans="1:8">
      <c r="D4" s="29"/>
      <c r="H4" s="23"/>
    </row>
    <row r="5" spans="1:8">
      <c r="C5" s="46" t="s">
        <v>43</v>
      </c>
      <c r="D5" s="30" t="s">
        <v>23</v>
      </c>
      <c r="E5" s="31" t="s">
        <v>21</v>
      </c>
      <c r="F5" s="31" t="s">
        <v>22</v>
      </c>
    </row>
    <row r="6" spans="1:8">
      <c r="C6" s="47" t="str">
        <f>D6&amp;"-"&amp;E6</f>
        <v>C100-4月</v>
      </c>
      <c r="D6" s="32" t="s">
        <v>34</v>
      </c>
      <c r="E6" s="33" t="s">
        <v>24</v>
      </c>
      <c r="F6" s="33">
        <v>100</v>
      </c>
    </row>
    <row r="7" spans="1:8">
      <c r="C7" s="47" t="str">
        <f t="shared" ref="C7:C31" si="0">D7&amp;"-"&amp;E7</f>
        <v>C200-4月</v>
      </c>
      <c r="D7" s="32" t="s">
        <v>35</v>
      </c>
      <c r="E7" s="33" t="s">
        <v>24</v>
      </c>
      <c r="F7" s="33">
        <v>200</v>
      </c>
    </row>
    <row r="8" spans="1:8">
      <c r="C8" s="47" t="str">
        <f t="shared" si="0"/>
        <v>C300-4月</v>
      </c>
      <c r="D8" s="32" t="s">
        <v>36</v>
      </c>
      <c r="E8" s="33" t="s">
        <v>24</v>
      </c>
      <c r="F8" s="33">
        <v>300</v>
      </c>
    </row>
    <row r="9" spans="1:8">
      <c r="C9" s="47" t="str">
        <f t="shared" si="0"/>
        <v>C400-4月</v>
      </c>
      <c r="D9" s="32" t="s">
        <v>37</v>
      </c>
      <c r="E9" s="33" t="s">
        <v>24</v>
      </c>
      <c r="F9" s="33">
        <v>400</v>
      </c>
    </row>
    <row r="10" spans="1:8">
      <c r="C10" s="47" t="str">
        <f t="shared" si="0"/>
        <v>C500-4月</v>
      </c>
      <c r="D10" s="32" t="s">
        <v>38</v>
      </c>
      <c r="E10" s="33" t="s">
        <v>24</v>
      </c>
      <c r="F10" s="33">
        <v>500</v>
      </c>
    </row>
    <row r="11" spans="1:8">
      <c r="C11" s="47" t="str">
        <f t="shared" si="0"/>
        <v>C100-5月</v>
      </c>
      <c r="D11" s="32" t="s">
        <v>34</v>
      </c>
      <c r="E11" s="33" t="s">
        <v>44</v>
      </c>
      <c r="F11" s="33">
        <v>600</v>
      </c>
    </row>
    <row r="12" spans="1:8">
      <c r="C12" s="47" t="str">
        <f t="shared" si="0"/>
        <v>C200-5月</v>
      </c>
      <c r="D12" s="32" t="s">
        <v>35</v>
      </c>
      <c r="E12" s="33" t="s">
        <v>44</v>
      </c>
      <c r="F12" s="33">
        <v>700</v>
      </c>
    </row>
    <row r="13" spans="1:8">
      <c r="C13" s="47" t="str">
        <f t="shared" si="0"/>
        <v>C300-5月</v>
      </c>
      <c r="D13" s="32" t="s">
        <v>45</v>
      </c>
      <c r="E13" s="33" t="s">
        <v>44</v>
      </c>
      <c r="F13" s="33">
        <v>800</v>
      </c>
    </row>
    <row r="14" spans="1:8">
      <c r="C14" s="47" t="str">
        <f t="shared" si="0"/>
        <v>C400-5月</v>
      </c>
      <c r="D14" s="32" t="s">
        <v>37</v>
      </c>
      <c r="E14" s="33" t="s">
        <v>44</v>
      </c>
      <c r="F14" s="33">
        <v>900</v>
      </c>
    </row>
    <row r="15" spans="1:8">
      <c r="C15" s="47" t="str">
        <f t="shared" si="0"/>
        <v>C500-5月</v>
      </c>
      <c r="D15" s="32" t="s">
        <v>46</v>
      </c>
      <c r="E15" s="33" t="s">
        <v>44</v>
      </c>
      <c r="F15" s="33">
        <v>1000</v>
      </c>
    </row>
    <row r="16" spans="1:8">
      <c r="C16" s="47" t="str">
        <f t="shared" si="0"/>
        <v>-</v>
      </c>
      <c r="D16" s="43"/>
      <c r="E16" s="43"/>
      <c r="F16" s="43"/>
    </row>
    <row r="17" spans="3:6">
      <c r="C17" s="47" t="str">
        <f t="shared" si="0"/>
        <v>-</v>
      </c>
      <c r="D17" s="43"/>
      <c r="E17" s="43"/>
      <c r="F17" s="43"/>
    </row>
    <row r="18" spans="3:6">
      <c r="C18" s="47" t="str">
        <f t="shared" si="0"/>
        <v>-</v>
      </c>
      <c r="D18" s="43"/>
      <c r="E18" s="43"/>
      <c r="F18" s="43"/>
    </row>
    <row r="19" spans="3:6">
      <c r="C19" s="47" t="str">
        <f t="shared" si="0"/>
        <v>-</v>
      </c>
      <c r="D19" s="43"/>
      <c r="E19" s="43"/>
      <c r="F19" s="43"/>
    </row>
    <row r="20" spans="3:6">
      <c r="C20" s="47" t="str">
        <f t="shared" si="0"/>
        <v>-</v>
      </c>
      <c r="D20" s="43"/>
      <c r="E20" s="43"/>
      <c r="F20" s="43"/>
    </row>
    <row r="21" spans="3:6">
      <c r="C21" s="47" t="str">
        <f t="shared" si="0"/>
        <v>-</v>
      </c>
      <c r="D21" s="43"/>
      <c r="E21" s="43"/>
      <c r="F21" s="43"/>
    </row>
    <row r="22" spans="3:6">
      <c r="C22" s="47" t="str">
        <f t="shared" si="0"/>
        <v>-</v>
      </c>
      <c r="D22" s="43"/>
      <c r="E22" s="43"/>
      <c r="F22" s="43"/>
    </row>
    <row r="23" spans="3:6">
      <c r="C23" s="47" t="str">
        <f t="shared" si="0"/>
        <v>-</v>
      </c>
      <c r="D23" s="43"/>
      <c r="E23" s="43"/>
      <c r="F23" s="43"/>
    </row>
    <row r="24" spans="3:6">
      <c r="C24" s="47" t="str">
        <f t="shared" si="0"/>
        <v>-</v>
      </c>
      <c r="D24" s="43"/>
      <c r="E24" s="43"/>
      <c r="F24" s="43"/>
    </row>
    <row r="25" spans="3:6">
      <c r="C25" s="47" t="str">
        <f t="shared" si="0"/>
        <v>-</v>
      </c>
      <c r="D25" s="43"/>
      <c r="E25" s="43"/>
      <c r="F25" s="43"/>
    </row>
    <row r="26" spans="3:6">
      <c r="C26" s="47" t="str">
        <f t="shared" si="0"/>
        <v>-</v>
      </c>
      <c r="D26" s="43"/>
      <c r="E26" s="43"/>
      <c r="F26" s="43"/>
    </row>
    <row r="27" spans="3:6">
      <c r="C27" s="47" t="str">
        <f t="shared" si="0"/>
        <v>-</v>
      </c>
      <c r="D27" s="43"/>
      <c r="E27" s="43"/>
      <c r="F27" s="43"/>
    </row>
    <row r="28" spans="3:6">
      <c r="C28" s="47" t="str">
        <f t="shared" si="0"/>
        <v>-</v>
      </c>
      <c r="D28" s="43"/>
      <c r="E28" s="43"/>
      <c r="F28" s="43"/>
    </row>
    <row r="29" spans="3:6">
      <c r="C29" s="47" t="str">
        <f t="shared" si="0"/>
        <v>-</v>
      </c>
      <c r="D29" s="43"/>
      <c r="E29" s="43"/>
      <c r="F29" s="43"/>
    </row>
    <row r="30" spans="3:6">
      <c r="C30" s="47" t="str">
        <f t="shared" si="0"/>
        <v>-</v>
      </c>
      <c r="D30" s="43"/>
      <c r="E30" s="43"/>
      <c r="F30" s="43"/>
    </row>
    <row r="31" spans="3:6">
      <c r="C31" s="47" t="str">
        <f t="shared" si="0"/>
        <v>-</v>
      </c>
      <c r="D31" s="43"/>
      <c r="E31" s="43"/>
      <c r="F31" s="43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予算入力</vt:lpstr>
      <vt:lpstr>予算データ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ksuzuki</cp:lastModifiedBy>
  <dcterms:created xsi:type="dcterms:W3CDTF">2015-06-05T18:19:34Z</dcterms:created>
  <dcterms:modified xsi:type="dcterms:W3CDTF">2023-05-30T00:32:42Z</dcterms:modified>
</cp:coreProperties>
</file>