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F:\workspace\build\git\celf\celf-help\source\common\document\original\en\ExcelSample\複数シート組合せ\"/>
    </mc:Choice>
  </mc:AlternateContent>
  <xr:revisionPtr revIDLastSave="0" documentId="13_ncr:1_{B2CF8A04-2871-45B6-BB7E-812815F6C3A2}" xr6:coauthVersionLast="47" xr6:coauthVersionMax="47" xr10:uidLastSave="{00000000-0000-0000-0000-000000000000}"/>
  <bookViews>
    <workbookView xWindow="9540" yWindow="1710" windowWidth="28770" windowHeight="17520" tabRatio="773" xr2:uid="{00000000-000D-0000-FFFF-FFFF00000000}"/>
  </bookViews>
  <sheets>
    <sheet name="BudgetInput" sheetId="3" r:id="rId1"/>
    <sheet name="BudgetData" sheetId="4" r:id="rId2"/>
  </sheets>
  <definedNames>
    <definedName name="前年実績データのクォーター列">#REF!</definedName>
    <definedName name="前年実績データの科目区分1列">#REF!</definedName>
    <definedName name="前年実績データの合計範囲">#REF!</definedName>
    <definedName name="前年実績データの部門名列">#REF!</definedName>
    <definedName name="予算データのクォーター列">#REF!</definedName>
    <definedName name="予算データの科目区分1列">#REF!</definedName>
    <definedName name="予算データの合計範囲">#REF!</definedName>
    <definedName name="予算データの部門名列">#REF!</definedName>
    <definedName name="予測データのクォーター列">#REF!</definedName>
    <definedName name="予測データの科目区分1列">#REF!</definedName>
    <definedName name="予測データの合計範囲">#REF!</definedName>
    <definedName name="予測データの版数列">#REF!</definedName>
    <definedName name="予測データの部門名列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4" l="1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O7" i="3" l="1"/>
  <c r="I8" i="3"/>
  <c r="K8" i="3"/>
  <c r="L8" i="3"/>
  <c r="S8" i="3"/>
  <c r="O9" i="3"/>
  <c r="Q9" i="3"/>
  <c r="K12" i="3"/>
  <c r="S12" i="3"/>
  <c r="R12" i="3"/>
  <c r="I7" i="3"/>
  <c r="O11" i="3"/>
  <c r="P7" i="3"/>
  <c r="Q11" i="3"/>
  <c r="R11" i="3"/>
  <c r="N12" i="3"/>
  <c r="T8" i="3"/>
  <c r="T12" i="3"/>
  <c r="M8" i="3"/>
  <c r="M12" i="3"/>
  <c r="J9" i="3"/>
  <c r="K7" i="3"/>
  <c r="O8" i="3"/>
  <c r="K9" i="3"/>
  <c r="S9" i="3"/>
  <c r="K11" i="3"/>
  <c r="S11" i="3"/>
  <c r="O12" i="3"/>
  <c r="P11" i="3"/>
  <c r="Q7" i="3"/>
  <c r="I11" i="3"/>
  <c r="R7" i="3"/>
  <c r="J11" i="3"/>
  <c r="S7" i="3"/>
  <c r="L7" i="3"/>
  <c r="T7" i="3"/>
  <c r="P8" i="3"/>
  <c r="L9" i="3"/>
  <c r="T9" i="3"/>
  <c r="L11" i="3"/>
  <c r="T11" i="3"/>
  <c r="P12" i="3"/>
  <c r="P9" i="3"/>
  <c r="L12" i="3"/>
  <c r="I9" i="3"/>
  <c r="I6" i="3" s="1"/>
  <c r="N8" i="3"/>
  <c r="Q8" i="3"/>
  <c r="M9" i="3"/>
  <c r="M11" i="3"/>
  <c r="I12" i="3"/>
  <c r="Q12" i="3"/>
  <c r="J7" i="3"/>
  <c r="R9" i="3"/>
  <c r="M7" i="3"/>
  <c r="N7" i="3"/>
  <c r="J8" i="3"/>
  <c r="R8" i="3"/>
  <c r="N9" i="3"/>
  <c r="N11" i="3"/>
  <c r="J12" i="3"/>
  <c r="O6" i="3" l="1"/>
  <c r="S10" i="3"/>
  <c r="R10" i="3"/>
  <c r="K10" i="3"/>
  <c r="O10" i="3"/>
  <c r="O13" i="3" s="1"/>
  <c r="T10" i="3"/>
  <c r="L10" i="3"/>
  <c r="N6" i="3"/>
  <c r="I10" i="3"/>
  <c r="I13" i="3" s="1"/>
  <c r="M10" i="3"/>
  <c r="J10" i="3"/>
  <c r="Q6" i="3"/>
  <c r="K6" i="3"/>
  <c r="K13" i="3" s="1"/>
  <c r="Q10" i="3"/>
  <c r="R6" i="3"/>
  <c r="P10" i="3"/>
  <c r="P6" i="3"/>
  <c r="M6" i="3"/>
  <c r="J6" i="3"/>
  <c r="T6" i="3"/>
  <c r="L6" i="3"/>
  <c r="N10" i="3"/>
  <c r="S6" i="3"/>
  <c r="R13" i="3" l="1"/>
  <c r="S13" i="3"/>
  <c r="P13" i="3"/>
  <c r="N13" i="3"/>
  <c r="T13" i="3"/>
  <c r="J13" i="3"/>
  <c r="M13" i="3"/>
  <c r="L13" i="3"/>
  <c r="Q13" i="3"/>
</calcChain>
</file>

<file path=xl/sharedStrings.xml><?xml version="1.0" encoding="utf-8"?>
<sst xmlns="http://schemas.openxmlformats.org/spreadsheetml/2006/main" count="60" uniqueCount="46">
  <si>
    <t>C100</t>
    <phoneticPr fontId="3"/>
  </si>
  <si>
    <t>C200</t>
    <phoneticPr fontId="3"/>
  </si>
  <si>
    <t>C300</t>
    <phoneticPr fontId="3"/>
  </si>
  <si>
    <t>C400</t>
    <phoneticPr fontId="3"/>
  </si>
  <si>
    <t>C500</t>
    <phoneticPr fontId="3"/>
  </si>
  <si>
    <t>Budget Input</t>
    <phoneticPr fontId="3"/>
  </si>
  <si>
    <t>FY</t>
    <phoneticPr fontId="2"/>
  </si>
  <si>
    <t>Dept</t>
    <phoneticPr fontId="2"/>
  </si>
  <si>
    <t>No.1 Produ</t>
    <phoneticPr fontId="3"/>
  </si>
  <si>
    <t>Subject Name</t>
    <phoneticPr fontId="3"/>
  </si>
  <si>
    <t>Subject Code</t>
    <phoneticPr fontId="3"/>
  </si>
  <si>
    <t>May</t>
    <phoneticPr fontId="3"/>
  </si>
  <si>
    <t>Jun</t>
    <phoneticPr fontId="3"/>
  </si>
  <si>
    <t>Jul</t>
    <phoneticPr fontId="3"/>
  </si>
  <si>
    <t>Aug</t>
    <phoneticPr fontId="3"/>
  </si>
  <si>
    <t>Sept</t>
    <phoneticPr fontId="3"/>
  </si>
  <si>
    <t>Oct</t>
    <phoneticPr fontId="3"/>
  </si>
  <si>
    <t>Nov</t>
    <phoneticPr fontId="3"/>
  </si>
  <si>
    <t>Dec</t>
    <phoneticPr fontId="3"/>
  </si>
  <si>
    <t>Jan</t>
    <phoneticPr fontId="3"/>
  </si>
  <si>
    <t>Feb</t>
    <phoneticPr fontId="3"/>
  </si>
  <si>
    <t>Mar</t>
    <phoneticPr fontId="3"/>
  </si>
  <si>
    <t>Apr</t>
    <phoneticPr fontId="3"/>
  </si>
  <si>
    <t>Cost of Sales</t>
    <phoneticPr fontId="2"/>
  </si>
  <si>
    <t>Purchases of Goods</t>
    <phoneticPr fontId="3"/>
  </si>
  <si>
    <t>Purchase discounts and reversals</t>
    <phoneticPr fontId="1"/>
  </si>
  <si>
    <t>Year-end inventory</t>
    <phoneticPr fontId="3"/>
  </si>
  <si>
    <t>Production cost (expenses)</t>
    <phoneticPr fontId="3"/>
  </si>
  <si>
    <t>Travel expenses</t>
    <phoneticPr fontId="3"/>
  </si>
  <si>
    <t>Utilities expenses</t>
    <phoneticPr fontId="3"/>
  </si>
  <si>
    <t>Total</t>
    <phoneticPr fontId="2"/>
  </si>
  <si>
    <t>Unit: Dollar</t>
    <phoneticPr fontId="2"/>
  </si>
  <si>
    <t>C100</t>
    <phoneticPr fontId="2"/>
  </si>
  <si>
    <t>C200</t>
    <phoneticPr fontId="2"/>
  </si>
  <si>
    <t>C300</t>
    <phoneticPr fontId="2"/>
  </si>
  <si>
    <t>C400</t>
    <phoneticPr fontId="2"/>
  </si>
  <si>
    <t>C500</t>
    <phoneticPr fontId="2"/>
  </si>
  <si>
    <t>Apr</t>
    <phoneticPr fontId="2"/>
  </si>
  <si>
    <t>May</t>
    <phoneticPr fontId="2"/>
  </si>
  <si>
    <t>Search Key(Subject Code+Month)</t>
    <phoneticPr fontId="2"/>
  </si>
  <si>
    <t>Subject Code</t>
    <phoneticPr fontId="2"/>
  </si>
  <si>
    <t>Month</t>
    <phoneticPr fontId="2"/>
  </si>
  <si>
    <t>Data</t>
    <phoneticPr fontId="2"/>
  </si>
  <si>
    <t>No.1 Produ</t>
    <phoneticPr fontId="2"/>
  </si>
  <si>
    <t>Dept Name</t>
    <phoneticPr fontId="2"/>
  </si>
  <si>
    <t>Budget Data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</si>
</sst>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0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sz val="10"/>
      <color theme="0"/>
      <name val="メイリオ"/>
      <family val="3"/>
      <charset val="128"/>
    </font>
    <font>
      <sz val="11"/>
      <color theme="1"/>
      <name val="ＭＳ Ｐゴシック"/>
      <family val="2"/>
      <charset val="129"/>
    </font>
    <font>
      <b/>
      <sz val="11"/>
      <color theme="1"/>
      <name val="メイリオ"/>
      <family val="3"/>
      <charset val="128"/>
    </font>
    <font>
      <b/>
      <sz val="9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9"/>
      <color theme="1"/>
      <name val="メイリオ"/>
      <family val="3"/>
      <charset val="128"/>
    </font>
    <font>
      <b/>
      <sz val="11"/>
      <color theme="0"/>
      <name val="メイリオ"/>
      <family val="3"/>
      <charset val="128"/>
    </font>
    <font>
      <sz val="11"/>
      <color theme="0"/>
      <name val="メイリオ"/>
      <family val="3"/>
      <charset val="128"/>
    </font>
    <font>
      <sz val="11"/>
      <name val="メイリオ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4506668294322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47">
    <xf numFmtId="0" fontId="0" fillId="0" borderId="0" xfId="0"/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0" fontId="6" fillId="3" borderId="0" xfId="0" applyFont="1" applyFill="1" applyAlignment="1">
      <alignment vertical="center"/>
    </xf>
    <xf numFmtId="0" fontId="5" fillId="0" borderId="0" xfId="0" applyFont="1"/>
    <xf numFmtId="0" fontId="7" fillId="2" borderId="12" xfId="0" applyFont="1" applyFill="1" applyBorder="1" applyAlignment="1">
      <alignment horizontal="centerContinuous" vertical="center"/>
    </xf>
    <xf numFmtId="0" fontId="7" fillId="2" borderId="10" xfId="0" applyFont="1" applyFill="1" applyBorder="1" applyAlignment="1">
      <alignment horizontal="centerContinuous" vertical="center"/>
    </xf>
    <xf numFmtId="0" fontId="4" fillId="0" borderId="0" xfId="0" applyFont="1" applyAlignment="1">
      <alignment horizontal="center"/>
    </xf>
    <xf numFmtId="0" fontId="4" fillId="0" borderId="4" xfId="0" applyFont="1" applyBorder="1"/>
    <xf numFmtId="0" fontId="4" fillId="0" borderId="8" xfId="0" applyFont="1" applyBorder="1"/>
    <xf numFmtId="38" fontId="4" fillId="5" borderId="2" xfId="1" applyFont="1" applyFill="1" applyBorder="1" applyAlignment="1"/>
    <xf numFmtId="0" fontId="4" fillId="0" borderId="9" xfId="0" applyFont="1" applyBorder="1" applyAlignment="1">
      <alignment horizontal="left"/>
    </xf>
    <xf numFmtId="0" fontId="4" fillId="0" borderId="5" xfId="0" applyFont="1" applyBorder="1"/>
    <xf numFmtId="38" fontId="4" fillId="4" borderId="2" xfId="1" applyFont="1" applyFill="1" applyBorder="1" applyAlignment="1"/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3" xfId="0" applyFont="1" applyBorder="1"/>
    <xf numFmtId="0" fontId="4" fillId="0" borderId="9" xfId="0" applyFont="1" applyBorder="1"/>
    <xf numFmtId="0" fontId="4" fillId="0" borderId="14" xfId="0" applyFont="1" applyBorder="1"/>
    <xf numFmtId="0" fontId="7" fillId="2" borderId="11" xfId="0" applyFont="1" applyFill="1" applyBorder="1" applyAlignment="1">
      <alignment horizontal="left" vertical="center"/>
    </xf>
    <xf numFmtId="0" fontId="4" fillId="0" borderId="6" xfId="0" applyFont="1" applyBorder="1"/>
    <xf numFmtId="0" fontId="7" fillId="2" borderId="13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Continuous" vertical="center"/>
    </xf>
    <xf numFmtId="38" fontId="4" fillId="5" borderId="16" xfId="1" applyFont="1" applyFill="1" applyBorder="1" applyAlignment="1"/>
    <xf numFmtId="0" fontId="4" fillId="5" borderId="3" xfId="2" applyNumberFormat="1" applyFont="1" applyFill="1" applyBorder="1" applyAlignment="1"/>
    <xf numFmtId="0" fontId="4" fillId="5" borderId="16" xfId="2" applyNumberFormat="1" applyFont="1" applyFill="1" applyBorder="1" applyAlignme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2" borderId="2" xfId="0" applyFont="1" applyFill="1" applyBorder="1"/>
    <xf numFmtId="0" fontId="11" fillId="4" borderId="2" xfId="0" applyFont="1" applyFill="1" applyBorder="1"/>
    <xf numFmtId="0" fontId="11" fillId="0" borderId="9" xfId="0" applyFont="1" applyBorder="1"/>
    <xf numFmtId="0" fontId="13" fillId="6" borderId="3" xfId="0" applyFont="1" applyFill="1" applyBorder="1"/>
    <xf numFmtId="0" fontId="13" fillId="2" borderId="3" xfId="0" applyFont="1" applyFill="1" applyBorder="1"/>
    <xf numFmtId="0" fontId="14" fillId="2" borderId="2" xfId="0" applyFont="1" applyFill="1" applyBorder="1" applyAlignment="1">
      <alignment horizontal="center"/>
    </xf>
    <xf numFmtId="0" fontId="12" fillId="7" borderId="2" xfId="0" applyFont="1" applyFill="1" applyBorder="1"/>
    <xf numFmtId="0" fontId="15" fillId="0" borderId="2" xfId="0" applyFont="1" applyBorder="1"/>
    <xf numFmtId="38" fontId="15" fillId="0" borderId="2" xfId="1" applyFont="1" applyFill="1" applyBorder="1" applyAlignment="1"/>
    <xf numFmtId="0" fontId="11" fillId="0" borderId="2" xfId="0" applyFont="1" applyBorder="1"/>
  </cellXfs>
  <cellStyles count="4">
    <cellStyle name="パーセント" xfId="2" builtinId="5"/>
    <cellStyle name="桁区切り" xfId="1" builtinId="6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57AE7-5DF8-4D5C-BE6C-B41E9565988C}">
  <dimension ref="A1:U13"/>
  <sheetViews>
    <sheetView showGridLines="0" tabSelected="1" zoomScaleNormal="100" workbookViewId="0">
      <selection activeCell="AF18" sqref="AF18"/>
    </sheetView>
  </sheetViews>
  <sheetFormatPr defaultColWidth="9" defaultRowHeight="16.5" x14ac:dyDescent="0.4"/>
  <cols>
    <col min="1" max="3" width="1" style="5" customWidth="1"/>
    <col min="4" max="4" width="4.6640625" style="5" customWidth="1"/>
    <col min="5" max="5" width="5.88671875" style="5" customWidth="1"/>
    <col min="6" max="6" width="5.21875" style="5" customWidth="1"/>
    <col min="7" max="7" width="9.77734375" style="5" customWidth="1"/>
    <col min="8" max="8" width="10.88671875" style="5" customWidth="1"/>
    <col min="9" max="20" width="6.77734375" style="5" customWidth="1"/>
    <col min="21" max="21" width="1.33203125" style="5" customWidth="1"/>
    <col min="22" max="22" width="1.77734375" style="5" customWidth="1"/>
    <col min="23" max="16384" width="9" style="5"/>
  </cols>
  <sheetData>
    <row r="1" spans="1:21" ht="22.5" x14ac:dyDescent="0.4">
      <c r="A1" s="1"/>
      <c r="B1" s="2"/>
      <c r="C1" s="1"/>
      <c r="D1" s="8" t="s">
        <v>5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x14ac:dyDescent="0.4">
      <c r="A2" s="9"/>
      <c r="B2" s="9"/>
      <c r="C2" s="9"/>
    </row>
    <row r="3" spans="1:21" x14ac:dyDescent="0.4">
      <c r="D3" s="6" t="s">
        <v>6</v>
      </c>
      <c r="E3" s="7">
        <v>2023</v>
      </c>
      <c r="F3" s="6" t="s">
        <v>7</v>
      </c>
      <c r="G3" s="7" t="s">
        <v>8</v>
      </c>
      <c r="H3" s="1"/>
    </row>
    <row r="4" spans="1:21" x14ac:dyDescent="0.4">
      <c r="T4" s="6" t="s">
        <v>31</v>
      </c>
    </row>
    <row r="5" spans="1:21" x14ac:dyDescent="0.4">
      <c r="D5" s="24" t="s">
        <v>9</v>
      </c>
      <c r="E5" s="28"/>
      <c r="F5" s="10"/>
      <c r="G5" s="26"/>
      <c r="H5" s="27" t="s">
        <v>10</v>
      </c>
      <c r="I5" s="11" t="s">
        <v>22</v>
      </c>
      <c r="J5" s="11" t="s">
        <v>11</v>
      </c>
      <c r="K5" s="11" t="s">
        <v>12</v>
      </c>
      <c r="L5" s="11" t="s">
        <v>13</v>
      </c>
      <c r="M5" s="11" t="s">
        <v>14</v>
      </c>
      <c r="N5" s="11" t="s">
        <v>15</v>
      </c>
      <c r="O5" s="11" t="s">
        <v>16</v>
      </c>
      <c r="P5" s="11" t="s">
        <v>17</v>
      </c>
      <c r="Q5" s="11" t="s">
        <v>18</v>
      </c>
      <c r="R5" s="11" t="s">
        <v>19</v>
      </c>
      <c r="S5" s="11" t="s">
        <v>20</v>
      </c>
      <c r="T5" s="29" t="s">
        <v>21</v>
      </c>
      <c r="U5" s="12"/>
    </row>
    <row r="6" spans="1:21" x14ac:dyDescent="0.4">
      <c r="D6" s="13" t="s">
        <v>23</v>
      </c>
      <c r="E6" s="14"/>
      <c r="F6" s="20"/>
      <c r="G6" s="14"/>
      <c r="H6" s="22"/>
      <c r="I6" s="15">
        <f t="shared" ref="I6:T6" si="0">SUM(I7:I9)</f>
        <v>600</v>
      </c>
      <c r="J6" s="15">
        <f t="shared" si="0"/>
        <v>2100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5">
        <f t="shared" si="0"/>
        <v>0</v>
      </c>
      <c r="P6" s="15">
        <f t="shared" si="0"/>
        <v>0</v>
      </c>
      <c r="Q6" s="15">
        <f t="shared" si="0"/>
        <v>0</v>
      </c>
      <c r="R6" s="15">
        <f t="shared" si="0"/>
        <v>0</v>
      </c>
      <c r="S6" s="15">
        <f t="shared" si="0"/>
        <v>0</v>
      </c>
      <c r="T6" s="30">
        <f t="shared" si="0"/>
        <v>0</v>
      </c>
    </row>
    <row r="7" spans="1:21" x14ac:dyDescent="0.4">
      <c r="D7" s="23"/>
      <c r="E7" s="21" t="s">
        <v>24</v>
      </c>
      <c r="F7" s="16"/>
      <c r="G7" s="17"/>
      <c r="H7" s="17" t="s">
        <v>0</v>
      </c>
      <c r="I7" s="18">
        <f>IFERROR(VLOOKUP($H7&amp;"-"&amp;I$5,BudgetData!$C$6:$F$100,4,FALSE),"")</f>
        <v>100</v>
      </c>
      <c r="J7" s="18">
        <f>IFERROR(VLOOKUP($H7&amp;"-"&amp;J$5,BudgetData!$C$6:$F$100,4,FALSE),"")</f>
        <v>600</v>
      </c>
      <c r="K7" s="18" t="str">
        <f>IFERROR(VLOOKUP($H7&amp;"-"&amp;K$5,BudgetData!$C$6:$F$100,4,FALSE),"")</f>
        <v/>
      </c>
      <c r="L7" s="18" t="str">
        <f>IFERROR(VLOOKUP($H7&amp;"-"&amp;L$5,BudgetData!$C$6:$F$100,4,FALSE),"")</f>
        <v/>
      </c>
      <c r="M7" s="18" t="str">
        <f>IFERROR(VLOOKUP($H7&amp;"-"&amp;M$5,BudgetData!$C$6:$F$100,4,FALSE),"")</f>
        <v/>
      </c>
      <c r="N7" s="18" t="str">
        <f>IFERROR(VLOOKUP($H7&amp;"-"&amp;N$5,BudgetData!$C$6:$F$100,4,FALSE),"")</f>
        <v/>
      </c>
      <c r="O7" s="18" t="str">
        <f>IFERROR(VLOOKUP($H7&amp;"-"&amp;O$5,BudgetData!$C$6:$F$100,4,FALSE),"")</f>
        <v/>
      </c>
      <c r="P7" s="18" t="str">
        <f>IFERROR(VLOOKUP($H7&amp;"-"&amp;P$5,BudgetData!$C$6:$F$100,4,FALSE),"")</f>
        <v/>
      </c>
      <c r="Q7" s="18" t="str">
        <f>IFERROR(VLOOKUP($H7&amp;"-"&amp;Q$5,BudgetData!$C$6:$F$100,4,FALSE),"")</f>
        <v/>
      </c>
      <c r="R7" s="18" t="str">
        <f>IFERROR(VLOOKUP($H7&amp;"-"&amp;R$5,BudgetData!$C$6:$F$100,4,FALSE),"")</f>
        <v/>
      </c>
      <c r="S7" s="18" t="str">
        <f>IFERROR(VLOOKUP($H7&amp;"-"&amp;S$5,BudgetData!$C$6:$F$100,4,FALSE),"")</f>
        <v/>
      </c>
      <c r="T7" s="18" t="str">
        <f>IFERROR(VLOOKUP($H7&amp;"-"&amp;T$5,BudgetData!$C$6:$F$100,4,FALSE),"")</f>
        <v/>
      </c>
    </row>
    <row r="8" spans="1:21" x14ac:dyDescent="0.4">
      <c r="D8" s="23"/>
      <c r="E8" s="21" t="s">
        <v>25</v>
      </c>
      <c r="F8" s="16"/>
      <c r="G8" s="17"/>
      <c r="H8" s="17" t="s">
        <v>1</v>
      </c>
      <c r="I8" s="18">
        <f>IFERROR(VLOOKUP($H8&amp;"-"&amp;I$5,BudgetData!$C$6:$F$100,4,FALSE),"")</f>
        <v>200</v>
      </c>
      <c r="J8" s="18">
        <f>IFERROR(VLOOKUP($H8&amp;"-"&amp;J$5,BudgetData!$C$6:$F$100,4,FALSE),"")</f>
        <v>700</v>
      </c>
      <c r="K8" s="18" t="str">
        <f>IFERROR(VLOOKUP($H8&amp;"-"&amp;K$5,BudgetData!$C$6:$F$100,4,FALSE),"")</f>
        <v/>
      </c>
      <c r="L8" s="18" t="str">
        <f>IFERROR(VLOOKUP($H8&amp;"-"&amp;L$5,BudgetData!$C$6:$F$100,4,FALSE),"")</f>
        <v/>
      </c>
      <c r="M8" s="18" t="str">
        <f>IFERROR(VLOOKUP($H8&amp;"-"&amp;M$5,BudgetData!$C$6:$F$100,4,FALSE),"")</f>
        <v/>
      </c>
      <c r="N8" s="18" t="str">
        <f>IFERROR(VLOOKUP($H8&amp;"-"&amp;N$5,BudgetData!$C$6:$F$100,4,FALSE),"")</f>
        <v/>
      </c>
      <c r="O8" s="18" t="str">
        <f>IFERROR(VLOOKUP($H8&amp;"-"&amp;O$5,BudgetData!$C$6:$F$100,4,FALSE),"")</f>
        <v/>
      </c>
      <c r="P8" s="18" t="str">
        <f>IFERROR(VLOOKUP($H8&amp;"-"&amp;P$5,BudgetData!$C$6:$F$100,4,FALSE),"")</f>
        <v/>
      </c>
      <c r="Q8" s="18" t="str">
        <f>IFERROR(VLOOKUP($H8&amp;"-"&amp;Q$5,BudgetData!$C$6:$F$100,4,FALSE),"")</f>
        <v/>
      </c>
      <c r="R8" s="18" t="str">
        <f>IFERROR(VLOOKUP($H8&amp;"-"&amp;R$5,BudgetData!$C$6:$F$100,4,FALSE),"")</f>
        <v/>
      </c>
      <c r="S8" s="18" t="str">
        <f>IFERROR(VLOOKUP($H8&amp;"-"&amp;S$5,BudgetData!$C$6:$F$100,4,FALSE),"")</f>
        <v/>
      </c>
      <c r="T8" s="18" t="str">
        <f>IFERROR(VLOOKUP($H8&amp;"-"&amp;T$5,BudgetData!$C$6:$F$100,4,FALSE),"")</f>
        <v/>
      </c>
    </row>
    <row r="9" spans="1:21" x14ac:dyDescent="0.4">
      <c r="D9" s="25"/>
      <c r="E9" s="21" t="s">
        <v>26</v>
      </c>
      <c r="F9" s="16"/>
      <c r="G9" s="17"/>
      <c r="H9" s="17" t="s">
        <v>2</v>
      </c>
      <c r="I9" s="18">
        <f>IFERROR(VLOOKUP($H9&amp;"-"&amp;I$5,BudgetData!$C$6:$F$100,4,FALSE),"")</f>
        <v>300</v>
      </c>
      <c r="J9" s="18">
        <f>IFERROR(VLOOKUP($H9&amp;"-"&amp;J$5,BudgetData!$C$6:$F$100,4,FALSE),"")</f>
        <v>800</v>
      </c>
      <c r="K9" s="18" t="str">
        <f>IFERROR(VLOOKUP($H9&amp;"-"&amp;K$5,BudgetData!$C$6:$F$100,4,FALSE),"")</f>
        <v/>
      </c>
      <c r="L9" s="18" t="str">
        <f>IFERROR(VLOOKUP($H9&amp;"-"&amp;L$5,BudgetData!$C$6:$F$100,4,FALSE),"")</f>
        <v/>
      </c>
      <c r="M9" s="18" t="str">
        <f>IFERROR(VLOOKUP($H9&amp;"-"&amp;M$5,BudgetData!$C$6:$F$100,4,FALSE),"")</f>
        <v/>
      </c>
      <c r="N9" s="18" t="str">
        <f>IFERROR(VLOOKUP($H9&amp;"-"&amp;N$5,BudgetData!$C$6:$F$100,4,FALSE),"")</f>
        <v/>
      </c>
      <c r="O9" s="18" t="str">
        <f>IFERROR(VLOOKUP($H9&amp;"-"&amp;O$5,BudgetData!$C$6:$F$100,4,FALSE),"")</f>
        <v/>
      </c>
      <c r="P9" s="18" t="str">
        <f>IFERROR(VLOOKUP($H9&amp;"-"&amp;P$5,BudgetData!$C$6:$F$100,4,FALSE),"")</f>
        <v/>
      </c>
      <c r="Q9" s="18" t="str">
        <f>IFERROR(VLOOKUP($H9&amp;"-"&amp;Q$5,BudgetData!$C$6:$F$100,4,FALSE),"")</f>
        <v/>
      </c>
      <c r="R9" s="18" t="str">
        <f>IFERROR(VLOOKUP($H9&amp;"-"&amp;R$5,BudgetData!$C$6:$F$100,4,FALSE),"")</f>
        <v/>
      </c>
      <c r="S9" s="18" t="str">
        <f>IFERROR(VLOOKUP($H9&amp;"-"&amp;S$5,BudgetData!$C$6:$F$100,4,FALSE),"")</f>
        <v/>
      </c>
      <c r="T9" s="18" t="str">
        <f>IFERROR(VLOOKUP($H9&amp;"-"&amp;T$5,BudgetData!$C$6:$F$100,4,FALSE),"")</f>
        <v/>
      </c>
    </row>
    <row r="10" spans="1:21" x14ac:dyDescent="0.4">
      <c r="D10" s="13" t="s">
        <v>27</v>
      </c>
      <c r="E10" s="14"/>
      <c r="F10" s="20"/>
      <c r="G10" s="14"/>
      <c r="H10" s="19"/>
      <c r="I10" s="15">
        <f t="shared" ref="I10:T10" si="1">SUM(I11:I12)</f>
        <v>900</v>
      </c>
      <c r="J10" s="15">
        <f t="shared" si="1"/>
        <v>1900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15">
        <f t="shared" si="1"/>
        <v>0</v>
      </c>
      <c r="P10" s="15">
        <f t="shared" si="1"/>
        <v>0</v>
      </c>
      <c r="Q10" s="15">
        <f t="shared" si="1"/>
        <v>0</v>
      </c>
      <c r="R10" s="15">
        <f t="shared" si="1"/>
        <v>0</v>
      </c>
      <c r="S10" s="15">
        <f t="shared" si="1"/>
        <v>0</v>
      </c>
      <c r="T10" s="30">
        <f t="shared" si="1"/>
        <v>0</v>
      </c>
    </row>
    <row r="11" spans="1:21" x14ac:dyDescent="0.4">
      <c r="D11" s="23"/>
      <c r="E11" s="21" t="s">
        <v>28</v>
      </c>
      <c r="F11" s="16"/>
      <c r="G11" s="17"/>
      <c r="H11" s="17" t="s">
        <v>3</v>
      </c>
      <c r="I11" s="18">
        <f>IFERROR(VLOOKUP($H11&amp;"-"&amp;I$5,BudgetData!$C$6:$F$100,4,FALSE),"")</f>
        <v>400</v>
      </c>
      <c r="J11" s="18">
        <f>IFERROR(VLOOKUP($H11&amp;"-"&amp;J$5,BudgetData!$C$6:$F$100,4,FALSE),"")</f>
        <v>900</v>
      </c>
      <c r="K11" s="18" t="str">
        <f>IFERROR(VLOOKUP($H11&amp;"-"&amp;K$5,BudgetData!$C$6:$F$100,4,FALSE),"")</f>
        <v/>
      </c>
      <c r="L11" s="18" t="str">
        <f>IFERROR(VLOOKUP($H11&amp;"-"&amp;L$5,BudgetData!$C$6:$F$100,4,FALSE),"")</f>
        <v/>
      </c>
      <c r="M11" s="18" t="str">
        <f>IFERROR(VLOOKUP($H11&amp;"-"&amp;M$5,BudgetData!$C$6:$F$100,4,FALSE),"")</f>
        <v/>
      </c>
      <c r="N11" s="18" t="str">
        <f>IFERROR(VLOOKUP($H11&amp;"-"&amp;N$5,BudgetData!$C$6:$F$100,4,FALSE),"")</f>
        <v/>
      </c>
      <c r="O11" s="18" t="str">
        <f>IFERROR(VLOOKUP($H11&amp;"-"&amp;O$5,BudgetData!$C$6:$F$100,4,FALSE),"")</f>
        <v/>
      </c>
      <c r="P11" s="18" t="str">
        <f>IFERROR(VLOOKUP($H11&amp;"-"&amp;P$5,BudgetData!$C$6:$F$100,4,FALSE),"")</f>
        <v/>
      </c>
      <c r="Q11" s="18" t="str">
        <f>IFERROR(VLOOKUP($H11&amp;"-"&amp;Q$5,BudgetData!$C$6:$F$100,4,FALSE),"")</f>
        <v/>
      </c>
      <c r="R11" s="18" t="str">
        <f>IFERROR(VLOOKUP($H11&amp;"-"&amp;R$5,BudgetData!$C$6:$F$100,4,FALSE),"")</f>
        <v/>
      </c>
      <c r="S11" s="18" t="str">
        <f>IFERROR(VLOOKUP($H11&amp;"-"&amp;S$5,BudgetData!$C$6:$F$100,4,FALSE),"")</f>
        <v/>
      </c>
      <c r="T11" s="18" t="str">
        <f>IFERROR(VLOOKUP($H11&amp;"-"&amp;T$5,BudgetData!$C$6:$F$100,4,FALSE),"")</f>
        <v/>
      </c>
    </row>
    <row r="12" spans="1:21" x14ac:dyDescent="0.4">
      <c r="D12" s="25"/>
      <c r="E12" s="21" t="s">
        <v>29</v>
      </c>
      <c r="F12" s="16"/>
      <c r="G12" s="17"/>
      <c r="H12" s="17" t="s">
        <v>4</v>
      </c>
      <c r="I12" s="18">
        <f>IFERROR(VLOOKUP($H12&amp;"-"&amp;I$5,BudgetData!$C$6:$F$100,4,FALSE),"")</f>
        <v>500</v>
      </c>
      <c r="J12" s="18">
        <f>IFERROR(VLOOKUP($H12&amp;"-"&amp;J$5,BudgetData!$C$6:$F$100,4,FALSE),"")</f>
        <v>1000</v>
      </c>
      <c r="K12" s="18" t="str">
        <f>IFERROR(VLOOKUP($H12&amp;"-"&amp;K$5,BudgetData!$C$6:$F$100,4,FALSE),"")</f>
        <v/>
      </c>
      <c r="L12" s="18" t="str">
        <f>IFERROR(VLOOKUP($H12&amp;"-"&amp;L$5,BudgetData!$C$6:$F$100,4,FALSE),"")</f>
        <v/>
      </c>
      <c r="M12" s="18" t="str">
        <f>IFERROR(VLOOKUP($H12&amp;"-"&amp;M$5,BudgetData!$C$6:$F$100,4,FALSE),"")</f>
        <v/>
      </c>
      <c r="N12" s="18" t="str">
        <f>IFERROR(VLOOKUP($H12&amp;"-"&amp;N$5,BudgetData!$C$6:$F$100,4,FALSE),"")</f>
        <v/>
      </c>
      <c r="O12" s="18" t="str">
        <f>IFERROR(VLOOKUP($H12&amp;"-"&amp;O$5,BudgetData!$C$6:$F$100,4,FALSE),"")</f>
        <v/>
      </c>
      <c r="P12" s="18" t="str">
        <f>IFERROR(VLOOKUP($H12&amp;"-"&amp;P$5,BudgetData!$C$6:$F$100,4,FALSE),"")</f>
        <v/>
      </c>
      <c r="Q12" s="18" t="str">
        <f>IFERROR(VLOOKUP($H12&amp;"-"&amp;Q$5,BudgetData!$C$6:$F$100,4,FALSE),"")</f>
        <v/>
      </c>
      <c r="R12" s="18" t="str">
        <f>IFERROR(VLOOKUP($H12&amp;"-"&amp;R$5,BudgetData!$C$6:$F$100,4,FALSE),"")</f>
        <v/>
      </c>
      <c r="S12" s="18" t="str">
        <f>IFERROR(VLOOKUP($H12&amp;"-"&amp;S$5,BudgetData!$C$6:$F$100,4,FALSE),"")</f>
        <v/>
      </c>
      <c r="T12" s="18" t="str">
        <f>IFERROR(VLOOKUP($H12&amp;"-"&amp;T$5,BudgetData!$C$6:$F$100,4,FALSE),"")</f>
        <v/>
      </c>
    </row>
    <row r="13" spans="1:21" x14ac:dyDescent="0.4">
      <c r="D13" s="21" t="s">
        <v>30</v>
      </c>
      <c r="E13" s="22"/>
      <c r="F13" s="22"/>
      <c r="G13" s="22"/>
      <c r="H13" s="17"/>
      <c r="I13" s="31">
        <f t="shared" ref="I13:T13" si="2">I6+I10</f>
        <v>1500</v>
      </c>
      <c r="J13" s="31">
        <f t="shared" si="2"/>
        <v>4000</v>
      </c>
      <c r="K13" s="31">
        <f t="shared" si="2"/>
        <v>0</v>
      </c>
      <c r="L13" s="31">
        <f t="shared" si="2"/>
        <v>0</v>
      </c>
      <c r="M13" s="31">
        <f t="shared" si="2"/>
        <v>0</v>
      </c>
      <c r="N13" s="31">
        <f t="shared" si="2"/>
        <v>0</v>
      </c>
      <c r="O13" s="31">
        <f t="shared" si="2"/>
        <v>0</v>
      </c>
      <c r="P13" s="31">
        <f t="shared" si="2"/>
        <v>0</v>
      </c>
      <c r="Q13" s="31">
        <f t="shared" si="2"/>
        <v>0</v>
      </c>
      <c r="R13" s="31">
        <f t="shared" si="2"/>
        <v>0</v>
      </c>
      <c r="S13" s="31">
        <f t="shared" si="2"/>
        <v>0</v>
      </c>
      <c r="T13" s="32">
        <f t="shared" si="2"/>
        <v>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B6C4D-27C9-4D10-B4B3-9B330CD6772D}">
  <sheetPr>
    <tabColor rgb="FF92D050"/>
  </sheetPr>
  <dimension ref="A1:H31"/>
  <sheetViews>
    <sheetView zoomScaleNormal="100" workbookViewId="0">
      <selection activeCell="A2" sqref="A2"/>
    </sheetView>
  </sheetViews>
  <sheetFormatPr defaultColWidth="9" defaultRowHeight="18.75" x14ac:dyDescent="0.45"/>
  <cols>
    <col min="1" max="1" width="3.33203125" style="35" customWidth="1"/>
    <col min="2" max="2" width="2" style="36" customWidth="1"/>
    <col min="3" max="3" width="33.44140625" style="36" customWidth="1"/>
    <col min="4" max="4" width="16.44140625" style="35" customWidth="1"/>
    <col min="5" max="5" width="16.21875" style="35" customWidth="1"/>
    <col min="6" max="6" width="14.33203125" style="35" customWidth="1"/>
    <col min="7" max="16384" width="9" style="35"/>
  </cols>
  <sheetData>
    <row r="1" spans="1:8" x14ac:dyDescent="0.45">
      <c r="A1" s="33" t="s">
        <v>45</v>
      </c>
      <c r="B1" s="34"/>
      <c r="C1" s="34"/>
    </row>
    <row r="2" spans="1:8" x14ac:dyDescent="0.45">
      <c r="D2" s="37" t="s">
        <v>44</v>
      </c>
      <c r="E2" s="38" t="s">
        <v>43</v>
      </c>
    </row>
    <row r="3" spans="1:8" x14ac:dyDescent="0.45">
      <c r="D3" s="37" t="s">
        <v>6</v>
      </c>
      <c r="E3" s="38">
        <v>2023</v>
      </c>
    </row>
    <row r="4" spans="1:8" x14ac:dyDescent="0.45">
      <c r="D4" s="39"/>
      <c r="H4" s="33"/>
    </row>
    <row r="5" spans="1:8" x14ac:dyDescent="0.45">
      <c r="C5" s="40" t="s">
        <v>39</v>
      </c>
      <c r="D5" s="41" t="s">
        <v>40</v>
      </c>
      <c r="E5" s="42" t="s">
        <v>41</v>
      </c>
      <c r="F5" s="42" t="s">
        <v>42</v>
      </c>
    </row>
    <row r="6" spans="1:8" x14ac:dyDescent="0.45">
      <c r="C6" s="43" t="str">
        <f>D6&amp;"-"&amp;E6</f>
        <v>C100-Apr</v>
      </c>
      <c r="D6" s="44" t="s">
        <v>32</v>
      </c>
      <c r="E6" s="45" t="s">
        <v>37</v>
      </c>
      <c r="F6" s="45">
        <v>100</v>
      </c>
    </row>
    <row r="7" spans="1:8" x14ac:dyDescent="0.45">
      <c r="C7" s="43" t="str">
        <f t="shared" ref="C7:C31" si="0">D7&amp;"-"&amp;E7</f>
        <v>C200-Apr</v>
      </c>
      <c r="D7" s="44" t="s">
        <v>33</v>
      </c>
      <c r="E7" s="45" t="s">
        <v>37</v>
      </c>
      <c r="F7" s="45">
        <v>200</v>
      </c>
    </row>
    <row r="8" spans="1:8" x14ac:dyDescent="0.45">
      <c r="C8" s="43" t="str">
        <f t="shared" si="0"/>
        <v>C300-Apr</v>
      </c>
      <c r="D8" s="44" t="s">
        <v>34</v>
      </c>
      <c r="E8" s="45" t="s">
        <v>37</v>
      </c>
      <c r="F8" s="45">
        <v>300</v>
      </c>
    </row>
    <row r="9" spans="1:8" x14ac:dyDescent="0.45">
      <c r="C9" s="43" t="str">
        <f t="shared" si="0"/>
        <v>C400-Apr</v>
      </c>
      <c r="D9" s="44" t="s">
        <v>35</v>
      </c>
      <c r="E9" s="45" t="s">
        <v>37</v>
      </c>
      <c r="F9" s="45">
        <v>400</v>
      </c>
    </row>
    <row r="10" spans="1:8" x14ac:dyDescent="0.45">
      <c r="C10" s="43" t="str">
        <f t="shared" si="0"/>
        <v>C500-Apr</v>
      </c>
      <c r="D10" s="44" t="s">
        <v>36</v>
      </c>
      <c r="E10" s="45" t="s">
        <v>37</v>
      </c>
      <c r="F10" s="45">
        <v>500</v>
      </c>
    </row>
    <row r="11" spans="1:8" x14ac:dyDescent="0.45">
      <c r="C11" s="43" t="str">
        <f t="shared" si="0"/>
        <v>C100-May</v>
      </c>
      <c r="D11" s="44" t="s">
        <v>32</v>
      </c>
      <c r="E11" s="45" t="s">
        <v>38</v>
      </c>
      <c r="F11" s="45">
        <v>600</v>
      </c>
    </row>
    <row r="12" spans="1:8" x14ac:dyDescent="0.45">
      <c r="C12" s="43" t="str">
        <f t="shared" si="0"/>
        <v>C200-May</v>
      </c>
      <c r="D12" s="44" t="s">
        <v>33</v>
      </c>
      <c r="E12" s="45" t="s">
        <v>38</v>
      </c>
      <c r="F12" s="45">
        <v>700</v>
      </c>
    </row>
    <row r="13" spans="1:8" x14ac:dyDescent="0.45">
      <c r="C13" s="43" t="str">
        <f t="shared" si="0"/>
        <v>C300-May</v>
      </c>
      <c r="D13" s="44" t="s">
        <v>34</v>
      </c>
      <c r="E13" s="45" t="s">
        <v>38</v>
      </c>
      <c r="F13" s="45">
        <v>800</v>
      </c>
    </row>
    <row r="14" spans="1:8" x14ac:dyDescent="0.45">
      <c r="C14" s="43" t="str">
        <f t="shared" si="0"/>
        <v>C400-May</v>
      </c>
      <c r="D14" s="44" t="s">
        <v>35</v>
      </c>
      <c r="E14" s="45" t="s">
        <v>38</v>
      </c>
      <c r="F14" s="45">
        <v>900</v>
      </c>
    </row>
    <row r="15" spans="1:8" x14ac:dyDescent="0.45">
      <c r="C15" s="43" t="str">
        <f t="shared" si="0"/>
        <v>C500-May</v>
      </c>
      <c r="D15" s="44" t="s">
        <v>36</v>
      </c>
      <c r="E15" s="45" t="s">
        <v>38</v>
      </c>
      <c r="F15" s="45">
        <v>1000</v>
      </c>
    </row>
    <row r="16" spans="1:8" x14ac:dyDescent="0.45">
      <c r="C16" s="43" t="str">
        <f t="shared" si="0"/>
        <v>-</v>
      </c>
      <c r="D16" s="46"/>
      <c r="E16" s="46"/>
      <c r="F16" s="46"/>
    </row>
    <row r="17" spans="3:6" x14ac:dyDescent="0.45">
      <c r="C17" s="43" t="str">
        <f t="shared" si="0"/>
        <v>-</v>
      </c>
      <c r="D17" s="46"/>
      <c r="E17" s="46"/>
      <c r="F17" s="46"/>
    </row>
    <row r="18" spans="3:6" x14ac:dyDescent="0.45">
      <c r="C18" s="43" t="str">
        <f t="shared" si="0"/>
        <v>-</v>
      </c>
      <c r="D18" s="46"/>
      <c r="E18" s="46"/>
      <c r="F18" s="46"/>
    </row>
    <row r="19" spans="3:6" x14ac:dyDescent="0.45">
      <c r="C19" s="43" t="str">
        <f t="shared" si="0"/>
        <v>-</v>
      </c>
      <c r="D19" s="46"/>
      <c r="E19" s="46"/>
      <c r="F19" s="46"/>
    </row>
    <row r="20" spans="3:6" x14ac:dyDescent="0.45">
      <c r="C20" s="43" t="str">
        <f t="shared" si="0"/>
        <v>-</v>
      </c>
      <c r="D20" s="46"/>
      <c r="E20" s="46"/>
      <c r="F20" s="46"/>
    </row>
    <row r="21" spans="3:6" x14ac:dyDescent="0.45">
      <c r="C21" s="43" t="str">
        <f t="shared" si="0"/>
        <v>-</v>
      </c>
      <c r="D21" s="46"/>
      <c r="E21" s="46"/>
      <c r="F21" s="46"/>
    </row>
    <row r="22" spans="3:6" x14ac:dyDescent="0.45">
      <c r="C22" s="43" t="str">
        <f t="shared" si="0"/>
        <v>-</v>
      </c>
      <c r="D22" s="46"/>
      <c r="E22" s="46"/>
      <c r="F22" s="46"/>
    </row>
    <row r="23" spans="3:6" x14ac:dyDescent="0.45">
      <c r="C23" s="43" t="str">
        <f t="shared" si="0"/>
        <v>-</v>
      </c>
      <c r="D23" s="46"/>
      <c r="E23" s="46"/>
      <c r="F23" s="46"/>
    </row>
    <row r="24" spans="3:6" x14ac:dyDescent="0.45">
      <c r="C24" s="43" t="str">
        <f t="shared" si="0"/>
        <v>-</v>
      </c>
      <c r="D24" s="46"/>
      <c r="E24" s="46"/>
      <c r="F24" s="46"/>
    </row>
    <row r="25" spans="3:6" x14ac:dyDescent="0.45">
      <c r="C25" s="43" t="str">
        <f t="shared" si="0"/>
        <v>-</v>
      </c>
      <c r="D25" s="46"/>
      <c r="E25" s="46"/>
      <c r="F25" s="46"/>
    </row>
    <row r="26" spans="3:6" x14ac:dyDescent="0.45">
      <c r="C26" s="43" t="str">
        <f t="shared" si="0"/>
        <v>-</v>
      </c>
      <c r="D26" s="46"/>
      <c r="E26" s="46"/>
      <c r="F26" s="46"/>
    </row>
    <row r="27" spans="3:6" x14ac:dyDescent="0.45">
      <c r="C27" s="43" t="str">
        <f t="shared" si="0"/>
        <v>-</v>
      </c>
      <c r="D27" s="46"/>
      <c r="E27" s="46"/>
      <c r="F27" s="46"/>
    </row>
    <row r="28" spans="3:6" x14ac:dyDescent="0.45">
      <c r="C28" s="43" t="str">
        <f t="shared" si="0"/>
        <v>-</v>
      </c>
      <c r="D28" s="46"/>
      <c r="E28" s="46"/>
      <c r="F28" s="46"/>
    </row>
    <row r="29" spans="3:6" x14ac:dyDescent="0.45">
      <c r="C29" s="43" t="str">
        <f t="shared" si="0"/>
        <v>-</v>
      </c>
      <c r="D29" s="46"/>
      <c r="E29" s="46"/>
      <c r="F29" s="46"/>
    </row>
    <row r="30" spans="3:6" x14ac:dyDescent="0.45">
      <c r="C30" s="43" t="str">
        <f t="shared" si="0"/>
        <v>-</v>
      </c>
      <c r="D30" s="46"/>
      <c r="E30" s="46"/>
      <c r="F30" s="46"/>
    </row>
    <row r="31" spans="3:6" x14ac:dyDescent="0.45">
      <c r="C31" s="43" t="str">
        <f t="shared" si="0"/>
        <v>-</v>
      </c>
      <c r="D31" s="46"/>
      <c r="E31" s="46"/>
      <c r="F31" s="46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BudgetInput</vt:lpstr>
      <vt:lpstr>BudgetData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scsk-imayoshi</dc:creator>
  <cp:lastModifiedBy>田</cp:lastModifiedBy>
  <dcterms:created xsi:type="dcterms:W3CDTF">2015-06-05T18:19:34Z</dcterms:created>
  <dcterms:modified xsi:type="dcterms:W3CDTF">2023-07-27T08:25:26Z</dcterms:modified>
</cp:coreProperties>
</file>